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C161F040-54B7-4F47-B046-132AB02E4B9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2" i="1" l="1"/>
  <c r="AH12" i="1" s="1"/>
  <c r="AJ12" i="1" s="1"/>
  <c r="AL12" i="1" s="1"/>
  <c r="AG10" i="1"/>
  <c r="AH10" i="1" s="1"/>
  <c r="AJ10" i="1" s="1"/>
  <c r="AL10" i="1" s="1"/>
  <c r="AL13" i="1" s="1"/>
  <c r="AL14" i="1" s="1"/>
  <c r="AG11" i="1"/>
  <c r="AH11" i="1" s="1"/>
  <c r="AJ11" i="1" s="1"/>
  <c r="AL11" i="1" s="1"/>
</calcChain>
</file>

<file path=xl/sharedStrings.xml><?xml version="1.0" encoding="utf-8"?>
<sst xmlns="http://schemas.openxmlformats.org/spreadsheetml/2006/main" count="59" uniqueCount="52">
  <si>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</si>
  <si>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</si>
  <si>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</si>
  <si>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เบญจพร ด้วงศรี    เลขที่ 110 ม.8 ต.บางพลีใหญ่ อ.บางพลี จ.สมุทรปราการ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</si>
  <si>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</si>
  <si>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</si>
  <si>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</si>
  <si>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</si>
  <si>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</si>
  <si>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</si>
  <si>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</si>
  <si>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</si>
  <si>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</si>
  <si>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</si>
  <si>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</si>
  <si>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</si>
  <si>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</si>
  <si>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</si>
  <si>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</si>
  <si>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</si>
  <si>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</si>
  <si>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</si>
  <si>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</si>
  <si>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</si>
  <si>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</si>
  <si>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</si>
  <si>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</si>
  <si>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</si>
  <si>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</si>
  <si>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</si>
  <si>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</si>
  <si>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</si>
  <si>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</si>
  <si>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</si>
  <si>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</si>
  <si>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</si>
  <si>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</si>
  <si>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</si>
  <si>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</si>
  <si>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</si>
  <si>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บ326/4718</t>
  </si>
  <si>
    <t>1100702119285</t>
  </si>
  <si>
    <t>นางสาว เบญจพร ด้วงศรี</t>
  </si>
  <si>
    <t>เลขที่ 110 ม.8</t>
  </si>
  <si>
    <t>08D013</t>
  </si>
  <si>
    <t>โฉนด</t>
  </si>
  <si>
    <t>1387</t>
  </si>
  <si>
    <t xml:space="preserve">ที่อยู่อาศัย หลังหลัก 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</si>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</sst>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4670</v>
      </c>
      <c r="G10" s="51" t="s">
        <v>44</v>
      </c>
      <c r="H10" s="48" t="s">
        <v>45</v>
      </c>
      <c r="I10" s="48" t="s">
        <v>46</v>
      </c>
      <c r="J10" s="48">
        <v>6</v>
      </c>
      <c r="K10" s="48">
        <v>1</v>
      </c>
      <c r="L10" s="49">
        <v>15</v>
      </c>
      <c r="M10" s="48" t="s">
        <v>47</v>
      </c>
      <c r="N10" s="52">
        <f>((J10*400)+(K10*100))+L10</f>
        <v>2515</v>
      </c>
      <c r="O10" s="52">
        <v>325</v>
      </c>
      <c r="P10" s="52">
        <f>N10*O10</f>
        <v>817375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817375</v>
      </c>
      <c r="AH10" s="52">
        <f>AG10</f>
        <v>817375</v>
      </c>
      <c r="AI10" s="52">
        <v>50000000</v>
      </c>
      <c r="AJ10" s="52">
        <f>IF((AI10-AH10) &gt; 1,0,IF((AI10-AH10)&lt;0,AH10-AI10,AI10-AH10))</f>
        <v>0</v>
      </c>
      <c r="AK10" s="52">
        <v>0</v>
      </c>
      <c r="AL10" s="52">
        <f>AJ10*(AK10/100)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49</v>
      </c>
      <c r="Z11" s="52"/>
      <c r="AA11" s="49">
        <v>100</v>
      </c>
      <c r="AB11" s="52"/>
      <c r="AC11" s="52"/>
      <c r="AD11" s="50"/>
      <c r="AE11" s="50"/>
      <c r="AF11" s="52"/>
      <c r="AG11" s="52">
        <f>P10</f>
        <v>817375</v>
      </c>
      <c r="AH11" s="52">
        <f>AG11*(AA11/100)</f>
        <v>817375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AJ11*(AK11/100)</f>
        <v>0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49</v>
      </c>
      <c r="Z12" s="52"/>
      <c r="AA12" s="49">
        <v>100</v>
      </c>
      <c r="AB12" s="52"/>
      <c r="AC12" s="52"/>
      <c r="AD12" s="50"/>
      <c r="AE12" s="50"/>
      <c r="AF12" s="52"/>
      <c r="AG12" s="52">
        <f>P10</f>
        <v>817375</v>
      </c>
      <c r="AH12" s="52">
        <f>AG12*(AA12/100)</f>
        <v>817375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AJ12*(AK12/100)</f>
        <v>0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50</v>
      </c>
      <c r="AL13" s="52">
        <f>SUM(AL10:AL12)</f>
        <v>0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51</v>
      </c>
      <c r="AL14" s="52">
        <f>FLOOR((AL13/100)*10,0.01)</f>
        <v>0</v>
      </c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2021-03-05T04:27:58Z</cp:lastPrinted>
  <dcterms:created xsi:type="dcterms:W3CDTF">2010-09-03T23:45:18Z</dcterms:created>
  <dcterms:modified xsi:type="dcterms:W3CDTF">2021-03-05T04:28:09Z</dcterms:modified>
  <cp:category/>
</cp:coreProperties>
</file>